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930" activeTab="6"/>
  </bookViews>
  <sheets>
    <sheet name="固定资产卡片" sheetId="1" r:id="rId1"/>
    <sheet name="sheet2" sheetId="4" r:id="rId2"/>
    <sheet name="sheet3" sheetId="5" r:id="rId3"/>
    <sheet name="sheet4" sheetId="6" r:id="rId4"/>
    <sheet name="sheet5" sheetId="7" r:id="rId5"/>
    <sheet name="sheet6" sheetId="2" r:id="rId6"/>
    <sheet name="Sheet7" sheetId="3" r:id="rId7"/>
  </sheets>
  <definedNames>
    <definedName name="_xlnm._FilterDatabase" localSheetId="2" hidden="1">sheet3!$A$1:$F$12</definedName>
  </definedNames>
  <calcPr calcId="145621"/>
</workbook>
</file>

<file path=xl/calcChain.xml><?xml version="1.0" encoding="utf-8"?>
<calcChain xmlns="http://schemas.openxmlformats.org/spreadsheetml/2006/main">
  <c r="E12" i="3" l="1"/>
  <c r="F12" i="3" s="1"/>
  <c r="B12" i="3"/>
  <c r="F11" i="3"/>
  <c r="F9" i="3"/>
  <c r="D8" i="3"/>
  <c r="F8" i="3" s="1"/>
  <c r="A1" i="2" l="1"/>
  <c r="A5" i="2"/>
  <c r="A4" i="2"/>
  <c r="A2" i="2"/>
  <c r="A3" i="2"/>
  <c r="F9" i="5"/>
  <c r="D8" i="5"/>
  <c r="F9" i="4"/>
  <c r="D8" i="4"/>
  <c r="F8" i="4" s="1"/>
</calcChain>
</file>

<file path=xl/sharedStrings.xml><?xml version="1.0" encoding="utf-8"?>
<sst xmlns="http://schemas.openxmlformats.org/spreadsheetml/2006/main" count="174" uniqueCount="45">
  <si>
    <t>固定资产卡片</t>
  </si>
  <si>
    <t>卡片编号</t>
  </si>
  <si>
    <t>日期</t>
  </si>
  <si>
    <t>固定资产编号</t>
  </si>
  <si>
    <t>固定资产名称</t>
  </si>
  <si>
    <t>类别编号</t>
  </si>
  <si>
    <t>类别名称</t>
  </si>
  <si>
    <t>规格型号</t>
  </si>
  <si>
    <t>部门名称</t>
  </si>
  <si>
    <t>增加方式</t>
  </si>
  <si>
    <t>存放地点</t>
  </si>
  <si>
    <t>使用状况</t>
  </si>
  <si>
    <t>使用年限</t>
  </si>
  <si>
    <t>折旧方法</t>
  </si>
  <si>
    <t>开始使用日期</t>
  </si>
  <si>
    <t>已计提月份</t>
  </si>
  <si>
    <t>尚可使用月份</t>
  </si>
  <si>
    <t>原值</t>
  </si>
  <si>
    <t>净残值率</t>
  </si>
  <si>
    <t>净残值</t>
  </si>
  <si>
    <t>年份</t>
  </si>
  <si>
    <t>年折旧额</t>
  </si>
  <si>
    <t>累计折旧</t>
  </si>
  <si>
    <t>年末折余价值</t>
  </si>
  <si>
    <t>P001</t>
    <phoneticPr fontId="3" type="noConversion"/>
  </si>
  <si>
    <t>办公楼</t>
    <phoneticPr fontId="3" type="noConversion"/>
  </si>
  <si>
    <t>房屋</t>
    <phoneticPr fontId="3" type="noConversion"/>
  </si>
  <si>
    <t>在用</t>
  </si>
  <si>
    <t>在建工程转入</t>
  </si>
  <si>
    <t>企划部</t>
    <phoneticPr fontId="3" type="noConversion"/>
  </si>
  <si>
    <t>直线法</t>
    <phoneticPr fontId="3" type="noConversion"/>
  </si>
  <si>
    <r>
      <t>P</t>
    </r>
    <r>
      <rPr>
        <sz val="11"/>
        <color theme="1"/>
        <rFont val="宋体"/>
        <family val="3"/>
        <charset val="134"/>
        <scheme val="minor"/>
      </rPr>
      <t>002</t>
    </r>
    <phoneticPr fontId="3" type="noConversion"/>
  </si>
  <si>
    <r>
      <t>P</t>
    </r>
    <r>
      <rPr>
        <sz val="11"/>
        <color theme="1"/>
        <rFont val="宋体"/>
        <family val="3"/>
        <charset val="134"/>
        <scheme val="minor"/>
      </rPr>
      <t>003</t>
    </r>
    <phoneticPr fontId="3" type="noConversion"/>
  </si>
  <si>
    <t>使用部门</t>
    <phoneticPr fontId="3" type="noConversion"/>
  </si>
  <si>
    <t>固定资产名称</t>
    <phoneticPr fontId="3" type="noConversion"/>
  </si>
  <si>
    <t>类别</t>
    <phoneticPr fontId="3" type="noConversion"/>
  </si>
  <si>
    <t>增加方式</t>
    <phoneticPr fontId="3" type="noConversion"/>
  </si>
  <si>
    <t>减少方式</t>
    <phoneticPr fontId="3" type="noConversion"/>
  </si>
  <si>
    <t>使用状况</t>
    <phoneticPr fontId="3" type="noConversion"/>
  </si>
  <si>
    <t>可使用年限</t>
    <phoneticPr fontId="3" type="noConversion"/>
  </si>
  <si>
    <t>折旧方法</t>
    <phoneticPr fontId="3" type="noConversion"/>
  </si>
  <si>
    <t>固定资产原值</t>
    <phoneticPr fontId="3" type="noConversion"/>
  </si>
  <si>
    <t>P004</t>
    <phoneticPr fontId="3" type="noConversion"/>
  </si>
  <si>
    <t>直接购入</t>
  </si>
  <si>
    <t>停用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</si>
</sst>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/m/d;@"/>
    <numFmt numFmtId="178" formatCode="0.00_ "/>
    <numFmt numFmtId="179" formatCode="0.00_ ;[Red]\-0.00\ "/>
  </numFmts>
  <fonts count="4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3" xfId="0" applyNumberForma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176" fontId="0" fillId="0" borderId="5" xfId="0" applyNumberFormat="1" applyBorder="1">
      <alignment vertical="center"/>
    </xf>
    <xf numFmtId="0" fontId="0" fillId="0" borderId="5" xfId="0" applyNumberFormat="1" applyBorder="1">
      <alignment vertical="center"/>
    </xf>
    <xf numFmtId="3" fontId="0" fillId="0" borderId="5" xfId="0" applyNumberFormat="1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6" xfId="0" applyFont="1" applyBorder="1">
      <alignment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0" xfId="0" applyFont="1">
      <alignment vertical="center"/>
    </xf>
    <xf numFmtId="0" fontId="0" fillId="0" borderId="5" xfId="0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0" xfId="0" applyFont="1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76" fontId="0" fillId="0" borderId="5" xfId="0" applyNumberFormat="1" applyBorder="1" applyAlignment="1">
      <alignment horizontal="left" vertical="center"/>
    </xf>
    <xf numFmtId="9" fontId="0" fillId="0" borderId="5" xfId="0" applyNumberFormat="1" applyBorder="1">
      <alignment vertical="center"/>
    </xf>
    <xf numFmtId="178" fontId="0" fillId="0" borderId="5" xfId="0" applyNumberFormat="1" applyBorder="1">
      <alignment vertical="center"/>
    </xf>
    <xf numFmtId="178" fontId="2" fillId="0" borderId="6" xfId="0" applyNumberFormat="1" applyFont="1" applyBorder="1">
      <alignment vertical="center"/>
    </xf>
    <xf numFmtId="178" fontId="0" fillId="0" borderId="6" xfId="0" applyNumberFormat="1" applyBorder="1">
      <alignment vertical="center"/>
    </xf>
    <xf numFmtId="179" fontId="0" fillId="0" borderId="9" xfId="0" applyNumberFormat="1" applyBorder="1">
      <alignment vertical="center"/>
    </xf>
    <xf numFmtId="178" fontId="0" fillId="0" borderId="8" xfId="0" applyNumberFormat="1" applyBorder="1">
      <alignment vertical="center"/>
    </xf>
    <xf numFmtId="178" fontId="0" fillId="0" borderId="13" xfId="0" applyNumberFormat="1" applyBorder="1" applyAlignment="1">
      <alignment horizontal="center" vertical="center"/>
    </xf>
    <xf numFmtId="178" fontId="0" fillId="0" borderId="14" xfId="0" applyNumberFormat="1" applyBorder="1" applyAlignment="1">
      <alignment horizontal="center" vertical="center"/>
    </xf>
    <xf numFmtId="178" fontId="0" fillId="0" borderId="15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2"/>
    </sheetView>
  </sheetViews>
  <sheetFormatPr defaultColWidth="9" defaultRowHeight="13.5" x14ac:dyDescent="0.15"/>
  <cols>
    <col min="1" max="1" width="12.875" customWidth="1"/>
    <col min="2" max="2" width="13.75"/>
    <col min="3" max="3" width="12.75" customWidth="1"/>
    <col min="4" max="4" width="10.5" bestFit="1" customWidth="1"/>
    <col min="5" max="5" width="12.5" customWidth="1"/>
    <col min="6" max="6" width="13.125" customWidth="1"/>
  </cols>
  <sheetData>
    <row r="1" spans="1:6" x14ac:dyDescent="0.15">
      <c r="A1" s="27" t="s">
        <v>0</v>
      </c>
      <c r="B1" s="27"/>
      <c r="C1" s="27"/>
      <c r="D1" s="27"/>
      <c r="E1" s="27"/>
      <c r="F1" s="27"/>
    </row>
    <row r="2" spans="1:6" x14ac:dyDescent="0.15">
      <c r="A2" s="1" t="s">
        <v>1</v>
      </c>
      <c r="B2" s="28"/>
      <c r="C2" s="28"/>
      <c r="D2" s="28"/>
      <c r="E2" s="2" t="s">
        <v>2</v>
      </c>
      <c r="F2" s="3">
        <v>43381</v>
      </c>
    </row>
    <row r="3" spans="1:6" x14ac:dyDescent="0.15">
      <c r="A3" s="4" t="s">
        <v>3</v>
      </c>
      <c r="B3" s="5"/>
      <c r="C3" s="6" t="s">
        <v>4</v>
      </c>
      <c r="D3" s="24"/>
      <c r="E3" s="24"/>
      <c r="F3" s="25"/>
    </row>
    <row r="4" spans="1:6" x14ac:dyDescent="0.15">
      <c r="A4" s="4" t="s">
        <v>5</v>
      </c>
      <c r="B4" s="5"/>
      <c r="C4" s="6" t="s">
        <v>6</v>
      </c>
      <c r="D4" s="24"/>
      <c r="E4" s="24"/>
      <c r="F4" s="25"/>
    </row>
    <row r="5" spans="1:6" x14ac:dyDescent="0.15">
      <c r="A5" s="4" t="s">
        <v>7</v>
      </c>
      <c r="B5" s="5"/>
      <c r="C5" s="6" t="s">
        <v>8</v>
      </c>
      <c r="D5" s="24"/>
      <c r="E5" s="24"/>
      <c r="F5" s="25"/>
    </row>
    <row r="6" spans="1:6" x14ac:dyDescent="0.15">
      <c r="A6" s="4" t="s">
        <v>9</v>
      </c>
      <c r="B6" s="5"/>
      <c r="C6" s="6" t="s">
        <v>10</v>
      </c>
      <c r="D6" s="24"/>
      <c r="E6" s="24"/>
      <c r="F6" s="25"/>
    </row>
    <row r="7" spans="1:6" x14ac:dyDescent="0.15">
      <c r="A7" s="4" t="s">
        <v>11</v>
      </c>
      <c r="B7" s="5"/>
      <c r="C7" s="6" t="s">
        <v>12</v>
      </c>
      <c r="D7" s="5"/>
      <c r="E7" s="6" t="s">
        <v>13</v>
      </c>
      <c r="F7" s="7"/>
    </row>
    <row r="8" spans="1:6" x14ac:dyDescent="0.15">
      <c r="A8" s="4" t="s">
        <v>14</v>
      </c>
      <c r="B8" s="8">
        <v>40299</v>
      </c>
      <c r="C8" s="17" t="s">
        <v>15</v>
      </c>
      <c r="D8" s="9"/>
      <c r="E8" s="6" t="s">
        <v>16</v>
      </c>
      <c r="F8" s="16"/>
    </row>
    <row r="9" spans="1:6" x14ac:dyDescent="0.15">
      <c r="A9" s="4" t="s">
        <v>17</v>
      </c>
      <c r="B9" s="10"/>
      <c r="C9" s="6" t="s">
        <v>18</v>
      </c>
      <c r="D9" s="5"/>
      <c r="E9" s="6" t="s">
        <v>19</v>
      </c>
      <c r="F9" s="7"/>
    </row>
    <row r="10" spans="1:6" x14ac:dyDescent="0.15">
      <c r="A10" s="4" t="s">
        <v>20</v>
      </c>
      <c r="B10" s="24" t="s">
        <v>21</v>
      </c>
      <c r="C10" s="24"/>
      <c r="D10" s="24"/>
      <c r="E10" s="6" t="s">
        <v>22</v>
      </c>
      <c r="F10" s="7" t="s">
        <v>23</v>
      </c>
    </row>
    <row r="11" spans="1:6" x14ac:dyDescent="0.15">
      <c r="A11" s="4">
        <v>0</v>
      </c>
      <c r="B11" s="24"/>
      <c r="C11" s="24"/>
      <c r="D11" s="24"/>
      <c r="E11" s="5"/>
      <c r="F11" s="7"/>
    </row>
    <row r="12" spans="1:6" x14ac:dyDescent="0.15">
      <c r="A12" s="11">
        <v>1</v>
      </c>
      <c r="B12" s="26"/>
      <c r="C12" s="26"/>
      <c r="D12" s="26"/>
      <c r="E12" s="12"/>
      <c r="F12" s="13"/>
    </row>
  </sheetData>
  <mergeCells count="9">
    <mergeCell ref="D6:F6"/>
    <mergeCell ref="B10:D10"/>
    <mergeCell ref="B11:D11"/>
    <mergeCell ref="B12:D12"/>
    <mergeCell ref="A1:F1"/>
    <mergeCell ref="B2:D2"/>
    <mergeCell ref="D3:F3"/>
    <mergeCell ref="D4:F4"/>
    <mergeCell ref="D5:F5"/>
  </mergeCells>
  <phoneticPr fontId="1" type="noConversion"/>
  <dataValidations count="2">
    <dataValidation type="list" allowBlank="1" showInputMessage="1" showErrorMessage="1" sqref="B6">
      <formula1>"在建工程转入,直接购入,捐赠,部门调拨"</formula1>
    </dataValidation>
    <dataValidation type="list" allowBlank="1" showInputMessage="1" showErrorMessage="1" sqref="B7">
      <formula1>"在用,停用,季节性停用"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3"/>
    </sheetView>
  </sheetViews>
  <sheetFormatPr defaultColWidth="9" defaultRowHeight="13.5" x14ac:dyDescent="0.15"/>
  <cols>
    <col min="1" max="1" width="12.875" customWidth="1"/>
    <col min="3" max="3" width="12.75" customWidth="1"/>
    <col min="4" max="4" width="9.5" bestFit="1" customWidth="1"/>
    <col min="5" max="5" width="12.5" customWidth="1"/>
    <col min="6" max="6" width="13.125" customWidth="1"/>
  </cols>
  <sheetData>
    <row r="1" spans="1:6" ht="14.25" thickBot="1" x14ac:dyDescent="0.2">
      <c r="A1" s="27" t="s">
        <v>0</v>
      </c>
      <c r="B1" s="27"/>
      <c r="C1" s="27"/>
      <c r="D1" s="27"/>
      <c r="E1" s="27"/>
      <c r="F1" s="27"/>
    </row>
    <row r="2" spans="1:6" x14ac:dyDescent="0.15">
      <c r="A2" s="1" t="s">
        <v>1</v>
      </c>
      <c r="B2" s="29" t="s">
        <v>24</v>
      </c>
      <c r="C2" s="30"/>
      <c r="D2" s="31"/>
      <c r="E2" s="14" t="s">
        <v>2</v>
      </c>
      <c r="F2" s="3"/>
    </row>
    <row r="3" spans="1:6" x14ac:dyDescent="0.15">
      <c r="A3" s="4" t="s">
        <v>3</v>
      </c>
      <c r="B3" s="21">
        <v>1001</v>
      </c>
      <c r="C3" s="15" t="s">
        <v>4</v>
      </c>
      <c r="D3" s="32" t="s">
        <v>25</v>
      </c>
      <c r="E3" s="24"/>
      <c r="F3" s="25"/>
    </row>
    <row r="4" spans="1:6" x14ac:dyDescent="0.15">
      <c r="A4" s="4" t="s">
        <v>5</v>
      </c>
      <c r="B4" s="20">
        <v>11</v>
      </c>
      <c r="C4" s="15" t="s">
        <v>6</v>
      </c>
      <c r="D4" s="32" t="s">
        <v>26</v>
      </c>
      <c r="E4" s="24"/>
      <c r="F4" s="25"/>
    </row>
    <row r="5" spans="1:6" x14ac:dyDescent="0.15">
      <c r="A5" s="4" t="s">
        <v>7</v>
      </c>
      <c r="B5" s="5"/>
      <c r="C5" s="15" t="s">
        <v>8</v>
      </c>
      <c r="D5" s="32" t="s">
        <v>29</v>
      </c>
      <c r="E5" s="24"/>
      <c r="F5" s="25"/>
    </row>
    <row r="6" spans="1:6" x14ac:dyDescent="0.15">
      <c r="A6" s="4" t="s">
        <v>9</v>
      </c>
      <c r="B6" s="5" t="s">
        <v>28</v>
      </c>
      <c r="C6" s="15" t="s">
        <v>10</v>
      </c>
      <c r="D6" s="24"/>
      <c r="E6" s="24"/>
      <c r="F6" s="25"/>
    </row>
    <row r="7" spans="1:6" x14ac:dyDescent="0.15">
      <c r="A7" s="4" t="s">
        <v>11</v>
      </c>
      <c r="B7" s="5" t="s">
        <v>27</v>
      </c>
      <c r="C7" s="15" t="s">
        <v>12</v>
      </c>
      <c r="D7" s="5">
        <v>30</v>
      </c>
      <c r="E7" s="15" t="s">
        <v>13</v>
      </c>
      <c r="F7" s="16" t="s">
        <v>30</v>
      </c>
    </row>
    <row r="8" spans="1:6" x14ac:dyDescent="0.15">
      <c r="A8" s="4" t="s">
        <v>14</v>
      </c>
      <c r="B8" s="8">
        <v>40360</v>
      </c>
      <c r="C8" s="15" t="s">
        <v>15</v>
      </c>
      <c r="D8" s="9">
        <f ca="1">(YEAR(TODAY())-YEAR(B8))*12-(MONTH(TODAY())-MONTH(B8))-1</f>
        <v>91</v>
      </c>
      <c r="E8" s="15" t="s">
        <v>16</v>
      </c>
      <c r="F8" s="16">
        <f ca="1">D7*12-D8</f>
        <v>269</v>
      </c>
    </row>
    <row r="9" spans="1:6" x14ac:dyDescent="0.15">
      <c r="A9" s="4" t="s">
        <v>17</v>
      </c>
      <c r="B9" s="10"/>
      <c r="C9" s="15" t="s">
        <v>18</v>
      </c>
      <c r="D9" s="5"/>
      <c r="E9" s="15" t="s">
        <v>19</v>
      </c>
      <c r="F9" s="7">
        <f>$B$9*$D$9</f>
        <v>0</v>
      </c>
    </row>
    <row r="10" spans="1:6" x14ac:dyDescent="0.15">
      <c r="A10" s="4" t="s">
        <v>20</v>
      </c>
      <c r="B10" s="24" t="s">
        <v>21</v>
      </c>
      <c r="C10" s="24"/>
      <c r="D10" s="24"/>
      <c r="E10" s="15" t="s">
        <v>22</v>
      </c>
      <c r="F10" s="7" t="s">
        <v>23</v>
      </c>
    </row>
    <row r="11" spans="1:6" x14ac:dyDescent="0.15">
      <c r="A11" s="4">
        <v>0</v>
      </c>
      <c r="B11" s="24"/>
      <c r="C11" s="24"/>
      <c r="D11" s="24"/>
      <c r="E11" s="5"/>
      <c r="F11" s="7"/>
    </row>
    <row r="12" spans="1:6" ht="14.25" thickBot="1" x14ac:dyDescent="0.2">
      <c r="A12" s="11">
        <v>1</v>
      </c>
      <c r="B12" s="26"/>
      <c r="C12" s="26"/>
      <c r="D12" s="26"/>
      <c r="E12" s="12"/>
      <c r="F12" s="13"/>
    </row>
  </sheetData>
  <mergeCells count="9">
    <mergeCell ref="B10:D10"/>
    <mergeCell ref="B11:D11"/>
    <mergeCell ref="B12:D12"/>
    <mergeCell ref="A1:F1"/>
    <mergeCell ref="B2:D2"/>
    <mergeCell ref="D3:F3"/>
    <mergeCell ref="D4:F4"/>
    <mergeCell ref="D5:F5"/>
    <mergeCell ref="D6:F6"/>
  </mergeCells>
  <phoneticPr fontId="3" type="noConversion"/>
  <dataValidations count="2">
    <dataValidation type="list" allowBlank="1" showInputMessage="1" showErrorMessage="1" sqref="B7">
      <formula1>"在用,停用,季节性停用"</formula1>
    </dataValidation>
    <dataValidation type="list" allowBlank="1" showInputMessage="1" showErrorMessage="1" sqref="B6">
      <formula1>"在建工程转入,直接购入,捐赠,部门调拨"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8" sqref="B8"/>
    </sheetView>
  </sheetViews>
  <sheetFormatPr defaultColWidth="9" defaultRowHeight="13.5" x14ac:dyDescent="0.15"/>
  <cols>
    <col min="1" max="1" width="12.875" customWidth="1"/>
    <col min="2" max="2" width="17.375" customWidth="1"/>
    <col min="3" max="3" width="12.75" customWidth="1"/>
    <col min="4" max="4" width="10.5" bestFit="1" customWidth="1"/>
    <col min="5" max="5" width="12.5" customWidth="1"/>
    <col min="6" max="6" width="13.125" customWidth="1"/>
  </cols>
  <sheetData>
    <row r="1" spans="1:6" ht="14.25" thickBot="1" x14ac:dyDescent="0.2">
      <c r="A1" s="27" t="s">
        <v>0</v>
      </c>
      <c r="B1" s="27"/>
      <c r="C1" s="27"/>
      <c r="D1" s="27"/>
      <c r="E1" s="27"/>
      <c r="F1" s="27"/>
    </row>
    <row r="2" spans="1:6" x14ac:dyDescent="0.15">
      <c r="A2" s="1" t="s">
        <v>1</v>
      </c>
      <c r="B2" s="33" t="s">
        <v>31</v>
      </c>
      <c r="C2" s="34"/>
      <c r="D2" s="35"/>
      <c r="E2" s="14" t="s">
        <v>2</v>
      </c>
      <c r="F2" s="3"/>
    </row>
    <row r="3" spans="1:6" x14ac:dyDescent="0.15">
      <c r="A3" s="4" t="s">
        <v>3</v>
      </c>
      <c r="B3" s="20">
        <v>1002</v>
      </c>
      <c r="C3" s="15" t="s">
        <v>4</v>
      </c>
      <c r="D3" s="24"/>
      <c r="E3" s="24"/>
      <c r="F3" s="25"/>
    </row>
    <row r="4" spans="1:6" x14ac:dyDescent="0.15">
      <c r="A4" s="4" t="s">
        <v>5</v>
      </c>
      <c r="B4" s="5"/>
      <c r="C4" s="15" t="s">
        <v>6</v>
      </c>
      <c r="D4" s="24"/>
      <c r="E4" s="24"/>
      <c r="F4" s="25"/>
    </row>
    <row r="5" spans="1:6" x14ac:dyDescent="0.15">
      <c r="A5" s="4" t="s">
        <v>7</v>
      </c>
      <c r="B5" s="5"/>
      <c r="C5" s="15" t="s">
        <v>8</v>
      </c>
      <c r="D5" s="24"/>
      <c r="E5" s="24"/>
      <c r="F5" s="25"/>
    </row>
    <row r="6" spans="1:6" x14ac:dyDescent="0.15">
      <c r="A6" s="4" t="s">
        <v>9</v>
      </c>
      <c r="B6" s="5" t="s">
        <v>28</v>
      </c>
      <c r="C6" s="15" t="s">
        <v>10</v>
      </c>
      <c r="D6" s="24"/>
      <c r="E6" s="24"/>
      <c r="F6" s="25"/>
    </row>
    <row r="7" spans="1:6" x14ac:dyDescent="0.15">
      <c r="A7" s="4" t="s">
        <v>11</v>
      </c>
      <c r="B7" s="18" t="s">
        <v>44</v>
      </c>
      <c r="C7" s="15" t="s">
        <v>12</v>
      </c>
      <c r="D7" s="5"/>
      <c r="E7" s="15" t="s">
        <v>13</v>
      </c>
      <c r="F7" s="7"/>
    </row>
    <row r="8" spans="1:6" x14ac:dyDescent="0.15">
      <c r="A8" s="4" t="s">
        <v>14</v>
      </c>
      <c r="B8" s="8">
        <v>42041</v>
      </c>
      <c r="C8" s="15" t="s">
        <v>15</v>
      </c>
      <c r="D8" s="8">
        <f ca="1">(YEAR(TODAY())-YEAR(B8))*12+(MONTH(TODAY())-MONTH(B8))-1</f>
        <v>44</v>
      </c>
      <c r="E8" s="15" t="s">
        <v>16</v>
      </c>
      <c r="F8" s="16"/>
    </row>
    <row r="9" spans="1:6" x14ac:dyDescent="0.15">
      <c r="A9" s="4" t="s">
        <v>17</v>
      </c>
      <c r="B9" s="10"/>
      <c r="C9" s="15" t="s">
        <v>18</v>
      </c>
      <c r="D9" s="5"/>
      <c r="E9" s="15" t="s">
        <v>19</v>
      </c>
      <c r="F9" s="7">
        <f>$B$9*$D$9</f>
        <v>0</v>
      </c>
    </row>
    <row r="10" spans="1:6" x14ac:dyDescent="0.15">
      <c r="A10" s="4" t="s">
        <v>20</v>
      </c>
      <c r="B10" s="24" t="s">
        <v>21</v>
      </c>
      <c r="C10" s="24"/>
      <c r="D10" s="24"/>
      <c r="E10" s="15" t="s">
        <v>22</v>
      </c>
      <c r="F10" s="7" t="s">
        <v>23</v>
      </c>
    </row>
    <row r="11" spans="1:6" x14ac:dyDescent="0.15">
      <c r="A11" s="4">
        <v>0</v>
      </c>
      <c r="B11" s="24"/>
      <c r="C11" s="24"/>
      <c r="D11" s="24"/>
      <c r="E11" s="5"/>
      <c r="F11" s="7"/>
    </row>
    <row r="12" spans="1:6" ht="14.25" thickBot="1" x14ac:dyDescent="0.2">
      <c r="A12" s="11">
        <v>1</v>
      </c>
      <c r="B12" s="26"/>
      <c r="C12" s="26"/>
      <c r="D12" s="26"/>
      <c r="E12" s="12"/>
      <c r="F12" s="13"/>
    </row>
  </sheetData>
  <mergeCells count="9">
    <mergeCell ref="B10:D10"/>
    <mergeCell ref="B11:D11"/>
    <mergeCell ref="B12:D12"/>
    <mergeCell ref="A1:F1"/>
    <mergeCell ref="B2:D2"/>
    <mergeCell ref="D3:F3"/>
    <mergeCell ref="D4:F4"/>
    <mergeCell ref="D5:F5"/>
    <mergeCell ref="D6:F6"/>
  </mergeCells>
  <phoneticPr fontId="3" type="noConversion"/>
  <dataValidations count="3">
    <dataValidation type="list" allowBlank="1" showInputMessage="1" showErrorMessage="1" sqref="A7">
      <formula1>"在用、停用、季节性停用"</formula1>
    </dataValidation>
    <dataValidation type="list" allowBlank="1" showInputMessage="1" showErrorMessage="1" sqref="B6">
      <formula1>"在建工程转入,直接购入,捐赠,部门调拨"</formula1>
    </dataValidation>
    <dataValidation type="list" allowBlank="1" showInputMessage="1" showErrorMessage="1" sqref="B7">
      <formula1>"在用,停用,季节性停用"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3" sqref="B3"/>
    </sheetView>
  </sheetViews>
  <sheetFormatPr defaultColWidth="9" defaultRowHeight="13.5" x14ac:dyDescent="0.15"/>
  <cols>
    <col min="1" max="1" width="12.875" customWidth="1"/>
    <col min="3" max="3" width="12.75" customWidth="1"/>
    <col min="4" max="4" width="10.5" bestFit="1" customWidth="1"/>
    <col min="5" max="5" width="12.5" customWidth="1"/>
    <col min="6" max="6" width="13.125" customWidth="1"/>
  </cols>
  <sheetData>
    <row r="1" spans="1:6" ht="14.25" thickBot="1" x14ac:dyDescent="0.2">
      <c r="A1" s="27" t="s">
        <v>0</v>
      </c>
      <c r="B1" s="27"/>
      <c r="C1" s="27"/>
      <c r="D1" s="27"/>
      <c r="E1" s="27"/>
      <c r="F1" s="27"/>
    </row>
    <row r="2" spans="1:6" x14ac:dyDescent="0.15">
      <c r="A2" s="1" t="s">
        <v>1</v>
      </c>
      <c r="B2" s="33" t="s">
        <v>32</v>
      </c>
      <c r="C2" s="34"/>
      <c r="D2" s="35"/>
      <c r="E2" s="14" t="s">
        <v>2</v>
      </c>
      <c r="F2" s="3"/>
    </row>
    <row r="3" spans="1:6" x14ac:dyDescent="0.15">
      <c r="A3" s="4" t="s">
        <v>3</v>
      </c>
      <c r="B3" s="5">
        <v>1003</v>
      </c>
      <c r="C3" s="15" t="s">
        <v>4</v>
      </c>
      <c r="D3" s="24"/>
      <c r="E3" s="24"/>
      <c r="F3" s="25"/>
    </row>
    <row r="4" spans="1:6" x14ac:dyDescent="0.15">
      <c r="A4" s="4" t="s">
        <v>5</v>
      </c>
      <c r="B4" s="5"/>
      <c r="C4" s="15" t="s">
        <v>6</v>
      </c>
      <c r="D4" s="24"/>
      <c r="E4" s="24"/>
      <c r="F4" s="25"/>
    </row>
    <row r="5" spans="1:6" x14ac:dyDescent="0.15">
      <c r="A5" s="4" t="s">
        <v>7</v>
      </c>
      <c r="B5" s="5"/>
      <c r="C5" s="15" t="s">
        <v>8</v>
      </c>
      <c r="D5" s="24"/>
      <c r="E5" s="24"/>
      <c r="F5" s="25"/>
    </row>
    <row r="6" spans="1:6" x14ac:dyDescent="0.15">
      <c r="A6" s="4" t="s">
        <v>9</v>
      </c>
      <c r="B6" s="5"/>
      <c r="C6" s="15" t="s">
        <v>10</v>
      </c>
      <c r="D6" s="24"/>
      <c r="E6" s="24"/>
      <c r="F6" s="25"/>
    </row>
    <row r="7" spans="1:6" x14ac:dyDescent="0.15">
      <c r="A7" s="4" t="s">
        <v>11</v>
      </c>
      <c r="B7" s="5"/>
      <c r="C7" s="15" t="s">
        <v>12</v>
      </c>
      <c r="D7" s="5"/>
      <c r="E7" s="15" t="s">
        <v>13</v>
      </c>
      <c r="F7" s="7"/>
    </row>
    <row r="8" spans="1:6" x14ac:dyDescent="0.15">
      <c r="A8" s="4" t="s">
        <v>14</v>
      </c>
      <c r="B8" s="8"/>
      <c r="C8" s="15" t="s">
        <v>15</v>
      </c>
      <c r="D8" s="8"/>
      <c r="E8" s="15" t="s">
        <v>16</v>
      </c>
      <c r="F8" s="16"/>
    </row>
    <row r="9" spans="1:6" x14ac:dyDescent="0.15">
      <c r="A9" s="4" t="s">
        <v>17</v>
      </c>
      <c r="B9" s="10"/>
      <c r="C9" s="15" t="s">
        <v>18</v>
      </c>
      <c r="D9" s="5"/>
      <c r="E9" s="15" t="s">
        <v>19</v>
      </c>
      <c r="F9" s="7"/>
    </row>
    <row r="10" spans="1:6" x14ac:dyDescent="0.15">
      <c r="A10" s="4" t="s">
        <v>20</v>
      </c>
      <c r="B10" s="24" t="s">
        <v>21</v>
      </c>
      <c r="C10" s="24"/>
      <c r="D10" s="24"/>
      <c r="E10" s="15" t="s">
        <v>22</v>
      </c>
      <c r="F10" s="7" t="s">
        <v>23</v>
      </c>
    </row>
    <row r="11" spans="1:6" x14ac:dyDescent="0.15">
      <c r="A11" s="4">
        <v>0</v>
      </c>
      <c r="B11" s="24"/>
      <c r="C11" s="24"/>
      <c r="D11" s="24"/>
      <c r="E11" s="5"/>
      <c r="F11" s="7"/>
    </row>
    <row r="12" spans="1:6" ht="14.25" thickBot="1" x14ac:dyDescent="0.2">
      <c r="A12" s="11">
        <v>1</v>
      </c>
      <c r="B12" s="26"/>
      <c r="C12" s="26"/>
      <c r="D12" s="26"/>
      <c r="E12" s="12"/>
      <c r="F12" s="13"/>
    </row>
  </sheetData>
  <mergeCells count="9">
    <mergeCell ref="B10:D10"/>
    <mergeCell ref="B11:D11"/>
    <mergeCell ref="B12:D12"/>
    <mergeCell ref="A1:F1"/>
    <mergeCell ref="B2:D2"/>
    <mergeCell ref="D3:F3"/>
    <mergeCell ref="D4:F4"/>
    <mergeCell ref="D5:F5"/>
    <mergeCell ref="D6:F6"/>
  </mergeCells>
  <phoneticPr fontId="3" type="noConversion"/>
  <dataValidations count="2">
    <dataValidation type="list" allowBlank="1" showInputMessage="1" showErrorMessage="1" sqref="B7">
      <formula1>"在用、停用、季节性停用"</formula1>
    </dataValidation>
    <dataValidation type="list" allowBlank="1" showInputMessage="1" showErrorMessage="1" sqref="B6">
      <formula1>"在建工程转入、直接购入、捐赠、部门调拨"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3" sqref="B3"/>
    </sheetView>
  </sheetViews>
  <sheetFormatPr defaultColWidth="9" defaultRowHeight="13.5" x14ac:dyDescent="0.15"/>
  <cols>
    <col min="1" max="1" width="12.875" customWidth="1"/>
    <col min="3" max="3" width="12.75" customWidth="1"/>
    <col min="4" max="4" width="10.5" bestFit="1" customWidth="1"/>
    <col min="5" max="5" width="12.5" customWidth="1"/>
    <col min="6" max="6" width="13.125" customWidth="1"/>
  </cols>
  <sheetData>
    <row r="1" spans="1:6" ht="14.25" thickBot="1" x14ac:dyDescent="0.2">
      <c r="A1" s="27" t="s">
        <v>0</v>
      </c>
      <c r="B1" s="27"/>
      <c r="C1" s="27"/>
      <c r="D1" s="27"/>
      <c r="E1" s="27"/>
      <c r="F1" s="27"/>
    </row>
    <row r="2" spans="1:6" x14ac:dyDescent="0.15">
      <c r="A2" s="1" t="s">
        <v>1</v>
      </c>
      <c r="B2" s="36" t="s">
        <v>42</v>
      </c>
      <c r="C2" s="28"/>
      <c r="D2" s="28"/>
      <c r="E2" s="14" t="s">
        <v>2</v>
      </c>
      <c r="F2" s="3"/>
    </row>
    <row r="3" spans="1:6" x14ac:dyDescent="0.15">
      <c r="A3" s="4" t="s">
        <v>3</v>
      </c>
      <c r="B3" s="5">
        <v>1004</v>
      </c>
      <c r="C3" s="15" t="s">
        <v>4</v>
      </c>
      <c r="D3" s="24"/>
      <c r="E3" s="24"/>
      <c r="F3" s="25"/>
    </row>
    <row r="4" spans="1:6" x14ac:dyDescent="0.15">
      <c r="A4" s="4" t="s">
        <v>5</v>
      </c>
      <c r="B4" s="5"/>
      <c r="C4" s="15" t="s">
        <v>6</v>
      </c>
      <c r="D4" s="24"/>
      <c r="E4" s="24"/>
      <c r="F4" s="25"/>
    </row>
    <row r="5" spans="1:6" x14ac:dyDescent="0.15">
      <c r="A5" s="4" t="s">
        <v>7</v>
      </c>
      <c r="B5" s="5"/>
      <c r="C5" s="15" t="s">
        <v>8</v>
      </c>
      <c r="D5" s="24"/>
      <c r="E5" s="24"/>
      <c r="F5" s="25"/>
    </row>
    <row r="6" spans="1:6" x14ac:dyDescent="0.15">
      <c r="A6" s="4" t="s">
        <v>9</v>
      </c>
      <c r="B6" s="5" t="s">
        <v>43</v>
      </c>
      <c r="C6" s="15" t="s">
        <v>10</v>
      </c>
      <c r="D6" s="24"/>
      <c r="E6" s="24"/>
      <c r="F6" s="25"/>
    </row>
    <row r="7" spans="1:6" x14ac:dyDescent="0.15">
      <c r="A7" s="4" t="s">
        <v>11</v>
      </c>
      <c r="B7" s="5" t="s">
        <v>27</v>
      </c>
      <c r="C7" s="15" t="s">
        <v>12</v>
      </c>
      <c r="D7" s="5"/>
      <c r="E7" s="15" t="s">
        <v>13</v>
      </c>
      <c r="F7" s="7"/>
    </row>
    <row r="8" spans="1:6" x14ac:dyDescent="0.15">
      <c r="A8" s="4" t="s">
        <v>14</v>
      </c>
      <c r="B8" s="8"/>
      <c r="C8" s="15" t="s">
        <v>15</v>
      </c>
      <c r="D8" s="8"/>
      <c r="E8" s="15" t="s">
        <v>16</v>
      </c>
      <c r="F8" s="16"/>
    </row>
    <row r="9" spans="1:6" x14ac:dyDescent="0.15">
      <c r="A9" s="4" t="s">
        <v>17</v>
      </c>
      <c r="B9" s="10"/>
      <c r="C9" s="15" t="s">
        <v>18</v>
      </c>
      <c r="D9" s="5"/>
      <c r="E9" s="15" t="s">
        <v>19</v>
      </c>
      <c r="F9" s="7"/>
    </row>
    <row r="10" spans="1:6" x14ac:dyDescent="0.15">
      <c r="A10" s="4" t="s">
        <v>20</v>
      </c>
      <c r="B10" s="24" t="s">
        <v>21</v>
      </c>
      <c r="C10" s="24"/>
      <c r="D10" s="24"/>
      <c r="E10" s="15" t="s">
        <v>22</v>
      </c>
      <c r="F10" s="7" t="s">
        <v>23</v>
      </c>
    </row>
    <row r="11" spans="1:6" x14ac:dyDescent="0.15">
      <c r="A11" s="4">
        <v>0</v>
      </c>
      <c r="B11" s="24"/>
      <c r="C11" s="24"/>
      <c r="D11" s="24"/>
      <c r="E11" s="5"/>
      <c r="F11" s="7"/>
    </row>
    <row r="12" spans="1:6" ht="14.25" thickBot="1" x14ac:dyDescent="0.2">
      <c r="A12" s="11">
        <v>1</v>
      </c>
      <c r="B12" s="26"/>
      <c r="C12" s="26"/>
      <c r="D12" s="26"/>
      <c r="E12" s="12"/>
      <c r="F12" s="13"/>
    </row>
  </sheetData>
  <mergeCells count="9">
    <mergeCell ref="B10:D10"/>
    <mergeCell ref="B11:D11"/>
    <mergeCell ref="B12:D12"/>
    <mergeCell ref="A1:F1"/>
    <mergeCell ref="B2:D2"/>
    <mergeCell ref="D3:F3"/>
    <mergeCell ref="D4:F4"/>
    <mergeCell ref="D5:F5"/>
    <mergeCell ref="D6:F6"/>
  </mergeCells>
  <phoneticPr fontId="3" type="noConversion"/>
  <dataValidations count="2">
    <dataValidation type="list" allowBlank="1" showInputMessage="1" showErrorMessage="1" sqref="B7">
      <formula1>"在用,停用,季节性停用"</formula1>
    </dataValidation>
    <dataValidation type="list" allowBlank="1" showInputMessage="1" showErrorMessage="1" sqref="B6">
      <formula1>"在建工程转入,直接购入,捐赠,部门调拨"</formula1>
    </dataValidation>
  </dataValidations>
  <pageMargins left="0.69930555555555596" right="0.6993055555555559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ColWidth="9" defaultRowHeight="13.5" x14ac:dyDescent="0.15"/>
  <cols>
    <col min="1" max="1" width="12.75" customWidth="1"/>
    <col min="3" max="3" width="12.625" customWidth="1"/>
    <col min="8" max="8" width="10.625" customWidth="1"/>
    <col min="10" max="10" width="12.625" customWidth="1"/>
  </cols>
  <sheetData>
    <row r="1" spans="1:10" ht="33.75" customHeight="1" x14ac:dyDescent="0.15">
      <c r="A1" s="19" t="str">
        <f>sheet2!A3</f>
        <v>固定资产编号</v>
      </c>
      <c r="B1" s="19" t="s">
        <v>33</v>
      </c>
      <c r="C1" s="19" t="s">
        <v>34</v>
      </c>
      <c r="D1" s="19" t="s">
        <v>35</v>
      </c>
      <c r="E1" s="19" t="s">
        <v>36</v>
      </c>
      <c r="F1" s="19" t="s">
        <v>37</v>
      </c>
      <c r="G1" s="19" t="s">
        <v>38</v>
      </c>
      <c r="H1" s="19" t="s">
        <v>39</v>
      </c>
      <c r="I1" s="19" t="s">
        <v>40</v>
      </c>
      <c r="J1" s="19" t="s">
        <v>41</v>
      </c>
    </row>
    <row r="2" spans="1:10" x14ac:dyDescent="0.15">
      <c r="A2">
        <f>sheet2!B3</f>
        <v>1001</v>
      </c>
    </row>
    <row r="3" spans="1:10" x14ac:dyDescent="0.15">
      <c r="A3">
        <f>sheet3!B3</f>
        <v>1002</v>
      </c>
    </row>
    <row r="4" spans="1:10" x14ac:dyDescent="0.15">
      <c r="A4">
        <f>sheet4!B3</f>
        <v>1003</v>
      </c>
    </row>
    <row r="5" spans="1:10" x14ac:dyDescent="0.15">
      <c r="A5">
        <f>sheet5!B3</f>
        <v>1004</v>
      </c>
    </row>
  </sheetData>
  <phoneticPr fontId="3" type="noConversion"/>
  <pageMargins left="0.69930555555555596" right="0.69930555555555596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topLeftCell="A3" workbookViewId="0">
      <selection activeCell="J11" sqref="J11"/>
    </sheetView>
  </sheetViews>
  <sheetFormatPr defaultColWidth="9" defaultRowHeight="13.5" x14ac:dyDescent="0.15"/>
  <cols>
    <col min="1" max="1" width="14.125" customWidth="1"/>
    <col min="2" max="2" width="16.625" customWidth="1"/>
    <col min="3" max="3" width="11.125" customWidth="1"/>
    <col min="5" max="5" width="12.875" customWidth="1"/>
    <col min="6" max="6" width="12.375" customWidth="1"/>
  </cols>
  <sheetData>
    <row r="1" spans="1:6" ht="14.25" thickBot="1" x14ac:dyDescent="0.2">
      <c r="A1" s="27" t="s">
        <v>0</v>
      </c>
      <c r="B1" s="27"/>
      <c r="C1" s="27"/>
      <c r="D1" s="27"/>
      <c r="E1" s="27"/>
      <c r="F1" s="27"/>
    </row>
    <row r="2" spans="1:6" x14ac:dyDescent="0.15">
      <c r="A2" s="1" t="s">
        <v>1</v>
      </c>
      <c r="B2" s="29" t="s">
        <v>24</v>
      </c>
      <c r="C2" s="30"/>
      <c r="D2" s="31"/>
      <c r="E2" s="23" t="s">
        <v>2</v>
      </c>
      <c r="F2" s="3">
        <v>43405</v>
      </c>
    </row>
    <row r="3" spans="1:6" x14ac:dyDescent="0.15">
      <c r="A3" s="4" t="s">
        <v>3</v>
      </c>
      <c r="B3" s="21">
        <v>1001</v>
      </c>
      <c r="C3" s="22" t="s">
        <v>4</v>
      </c>
      <c r="D3" s="32" t="s">
        <v>25</v>
      </c>
      <c r="E3" s="24"/>
      <c r="F3" s="25"/>
    </row>
    <row r="4" spans="1:6" x14ac:dyDescent="0.15">
      <c r="A4" s="4" t="s">
        <v>5</v>
      </c>
      <c r="B4" s="20">
        <v>11</v>
      </c>
      <c r="C4" s="22" t="s">
        <v>6</v>
      </c>
      <c r="D4" s="32" t="s">
        <v>26</v>
      </c>
      <c r="E4" s="24"/>
      <c r="F4" s="25"/>
    </row>
    <row r="5" spans="1:6" x14ac:dyDescent="0.15">
      <c r="A5" s="4" t="s">
        <v>7</v>
      </c>
      <c r="B5" s="5"/>
      <c r="C5" s="22" t="s">
        <v>8</v>
      </c>
      <c r="D5" s="32" t="s">
        <v>29</v>
      </c>
      <c r="E5" s="24"/>
      <c r="F5" s="25"/>
    </row>
    <row r="6" spans="1:6" x14ac:dyDescent="0.15">
      <c r="A6" s="4" t="s">
        <v>9</v>
      </c>
      <c r="B6" s="5" t="s">
        <v>28</v>
      </c>
      <c r="C6" s="22" t="s">
        <v>10</v>
      </c>
      <c r="D6" s="24"/>
      <c r="E6" s="24"/>
      <c r="F6" s="25"/>
    </row>
    <row r="7" spans="1:6" x14ac:dyDescent="0.15">
      <c r="A7" s="4" t="s">
        <v>11</v>
      </c>
      <c r="B7" s="5" t="s">
        <v>27</v>
      </c>
      <c r="C7" s="22" t="s">
        <v>12</v>
      </c>
      <c r="D7" s="39">
        <v>30</v>
      </c>
      <c r="E7" s="22" t="s">
        <v>13</v>
      </c>
      <c r="F7" s="16" t="s">
        <v>30</v>
      </c>
    </row>
    <row r="8" spans="1:6" x14ac:dyDescent="0.15">
      <c r="A8" s="4" t="s">
        <v>14</v>
      </c>
      <c r="B8" s="37">
        <v>40360</v>
      </c>
      <c r="C8" s="22" t="s">
        <v>15</v>
      </c>
      <c r="D8" s="39">
        <f ca="1">(YEAR(TODAY())-YEAR(B8))*12-(MONTH(TODAY())-MONTH(B8))-1</f>
        <v>91</v>
      </c>
      <c r="E8" s="22" t="s">
        <v>16</v>
      </c>
      <c r="F8" s="40">
        <f ca="1">D7*12-D8</f>
        <v>269</v>
      </c>
    </row>
    <row r="9" spans="1:6" x14ac:dyDescent="0.15">
      <c r="A9" s="4" t="s">
        <v>17</v>
      </c>
      <c r="B9" s="39">
        <v>1500000</v>
      </c>
      <c r="C9" s="22" t="s">
        <v>18</v>
      </c>
      <c r="D9" s="38">
        <v>0.05</v>
      </c>
      <c r="E9" s="22" t="s">
        <v>19</v>
      </c>
      <c r="F9" s="41">
        <f>$B$9*$D$9</f>
        <v>75000</v>
      </c>
    </row>
    <row r="10" spans="1:6" x14ac:dyDescent="0.15">
      <c r="A10" s="4" t="s">
        <v>20</v>
      </c>
      <c r="B10" s="24" t="s">
        <v>21</v>
      </c>
      <c r="C10" s="24"/>
      <c r="D10" s="24"/>
      <c r="E10" s="22" t="s">
        <v>22</v>
      </c>
      <c r="F10" s="7" t="s">
        <v>23</v>
      </c>
    </row>
    <row r="11" spans="1:6" x14ac:dyDescent="0.15">
      <c r="A11" s="4">
        <v>0</v>
      </c>
      <c r="B11" s="24"/>
      <c r="C11" s="24"/>
      <c r="D11" s="24"/>
      <c r="E11" s="5"/>
      <c r="F11" s="41">
        <f>$B$9</f>
        <v>1500000</v>
      </c>
    </row>
    <row r="12" spans="1:6" ht="14.25" thickBot="1" x14ac:dyDescent="0.2">
      <c r="A12" s="11">
        <v>1</v>
      </c>
      <c r="B12" s="44">
        <f>SLN($B$9,$F$9,$D$7)</f>
        <v>47500</v>
      </c>
      <c r="C12" s="45"/>
      <c r="D12" s="46"/>
      <c r="E12" s="43">
        <f>E11+B12</f>
        <v>47500</v>
      </c>
      <c r="F12" s="42">
        <f>$F$11-E12</f>
        <v>1452500</v>
      </c>
    </row>
  </sheetData>
  <mergeCells count="9">
    <mergeCell ref="B10:D10"/>
    <mergeCell ref="B11:D11"/>
    <mergeCell ref="B12:D12"/>
    <mergeCell ref="A1:F1"/>
    <mergeCell ref="B2:D2"/>
    <mergeCell ref="D3:F3"/>
    <mergeCell ref="D4:F4"/>
    <mergeCell ref="D5:F5"/>
    <mergeCell ref="D6:F6"/>
  </mergeCells>
  <phoneticPr fontId="3" type="noConversion"/>
  <dataValidations count="2">
    <dataValidation type="list" allowBlank="1" showInputMessage="1" showErrorMessage="1" sqref="B6">
      <formula1>"在建工程转入,直接购入,捐赠,部门调拨"</formula1>
    </dataValidation>
    <dataValidation type="list" allowBlank="1" showInputMessage="1" showErrorMessage="1" sqref="B7">
      <formula1>"在用,停用,季节性停用"</formula1>
    </dataValidation>
  </dataValidations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固定资产卡片</vt:lpstr>
      <vt:lpstr>sheet2</vt:lpstr>
      <vt:lpstr>sheet3</vt:lpstr>
      <vt:lpstr>sheet4</vt:lpstr>
      <vt:lpstr>sheet5</vt:lpstr>
      <vt:lpstr>sheet6</vt:lpstr>
      <vt:lpstr>Sheet7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wqs</cp:lastModifiedBy>
  <dcterms:created xsi:type="dcterms:W3CDTF">2018-09-30T09:34:00Z</dcterms:created>
  <dcterms:modified xsi:type="dcterms:W3CDTF">2018-11-11T14:17:50Z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